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filterPrivacy="1"/>
  <bookViews>
    <workbookView xWindow="0" yWindow="0" windowWidth="11490" windowHeight="4545"/>
  </bookViews>
  <sheets>
    <sheet name="Entries" sheetId="2" r:id="rId1"/>
    <sheet name="Cash Statement" sheetId="1" r:id="rId2"/>
    <sheet name="Entries (f)" sheetId="3" r:id="rId3"/>
    <sheet name="Cash Statement (f)" sheetId="4" r:id="rId4"/>
  </sheets>
  <definedNames>
    <definedName name="Fees" localSheetId="2">'Entries (f)'!$H$6</definedName>
    <definedName name="Fees">Entries!$H$6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7" i="4" l="1"/>
  <c r="B16" i="4"/>
  <c r="C18" i="4" s="1"/>
  <c r="B4" i="4"/>
  <c r="C9" i="4" s="1"/>
  <c r="C20" i="4" s="1"/>
  <c r="C18" i="1"/>
  <c r="B17" i="1"/>
  <c r="B16" i="1"/>
  <c r="B4" i="1"/>
  <c r="C9" i="1" s="1"/>
  <c r="C20" i="1" s="1"/>
  <c r="E38" i="3"/>
  <c r="J5" i="3" s="1"/>
  <c r="D38" i="3"/>
  <c r="I5" i="3" s="1"/>
  <c r="C38" i="3"/>
  <c r="B39" i="3" s="1"/>
  <c r="H6" i="2"/>
  <c r="I5" i="2"/>
  <c r="J5" i="2"/>
  <c r="H5" i="2"/>
  <c r="D38" i="2"/>
  <c r="E38" i="2"/>
  <c r="C38" i="2"/>
  <c r="H5" i="3" l="1"/>
  <c r="H6" i="3" s="1"/>
  <c r="B39" i="2"/>
</calcChain>
</file>

<file path=xl/comments1.xml><?xml version="1.0" encoding="utf-8"?>
<comments xmlns="http://schemas.openxmlformats.org/spreadsheetml/2006/main">
  <authors>
    <author>Author</author>
  </authors>
  <commentList>
    <comment ref="G2" authorId="0" shapeId="0">
      <text>
        <r>
          <rPr>
            <b/>
            <sz val="9"/>
            <color indexed="81"/>
            <rFont val="Tahoma"/>
            <family val="2"/>
          </rPr>
          <t xml:space="preserve">1. </t>
        </r>
        <r>
          <rPr>
            <sz val="9"/>
            <color indexed="81"/>
            <rFont val="Tahoma"/>
            <family val="2"/>
          </rPr>
          <t>Merge and centre cells G2:J2.</t>
        </r>
      </text>
    </comment>
    <comment ref="C3" authorId="0" shapeId="0">
      <text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sz val="9"/>
            <color indexed="81"/>
            <rFont val="Tahoma"/>
            <family val="2"/>
          </rPr>
          <t>Rotate the text in C3, D3 and E3.</t>
        </r>
      </text>
    </comment>
    <comment ref="H5" authorId="0" shapeId="0">
      <text>
        <r>
          <rPr>
            <b/>
            <sz val="9"/>
            <color indexed="81"/>
            <rFont val="Tahoma"/>
            <family val="2"/>
          </rPr>
          <t xml:space="preserve">4. </t>
        </r>
        <r>
          <rPr>
            <sz val="9"/>
            <color indexed="81"/>
            <rFont val="Tahoma"/>
            <family val="2"/>
          </rPr>
          <t>Insert formulae in H5, I5 and J5.</t>
        </r>
      </text>
    </comment>
    <comment ref="G6" authorId="0" shapeId="0">
      <text>
        <r>
          <rPr>
            <b/>
            <sz val="9"/>
            <color indexed="81"/>
            <rFont val="Tahoma"/>
            <family val="2"/>
          </rPr>
          <t xml:space="preserve">5. </t>
        </r>
        <r>
          <rPr>
            <sz val="9"/>
            <color indexed="81"/>
            <rFont val="Tahoma"/>
            <family val="2"/>
          </rPr>
          <t>Insert the label 'Overall Total Fees' and embolden the text.</t>
        </r>
      </text>
    </comment>
    <comment ref="H6" authorId="0" shapeId="0">
      <text>
        <r>
          <rPr>
            <b/>
            <sz val="9"/>
            <color indexed="81"/>
            <rFont val="Tahoma"/>
            <family val="2"/>
          </rPr>
          <t xml:space="preserve">6. </t>
        </r>
        <r>
          <rPr>
            <sz val="9"/>
            <color indexed="81"/>
            <rFont val="Tahoma"/>
            <family val="2"/>
          </rPr>
          <t xml:space="preserve">Insert a formula to calculate the overall total fees and name this cell Fees.
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</rPr>
          <t xml:space="preserve">7. </t>
        </r>
        <r>
          <rPr>
            <sz val="9"/>
            <color indexed="81"/>
            <rFont val="Tahoma"/>
            <family val="2"/>
          </rPr>
          <t xml:space="preserve">Format all cells appropriately.
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 xml:space="preserve">3. </t>
        </r>
        <r>
          <rPr>
            <sz val="9"/>
            <color indexed="81"/>
            <rFont val="Tahoma"/>
            <family val="2"/>
          </rPr>
          <t>Insert appropriate formulae in C38, D38 and E38.</t>
        </r>
      </text>
    </comment>
  </commentList>
</comments>
</file>

<file path=xl/comments2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1. </t>
        </r>
        <r>
          <rPr>
            <sz val="9"/>
            <color indexed="81"/>
            <rFont val="Tahoma"/>
            <family val="2"/>
          </rPr>
          <t>Embolden and increase the size of the main heading.</t>
        </r>
      </text>
    </comment>
    <comment ref="B4" authorId="0" shapeId="0">
      <text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sz val="9"/>
            <color indexed="81"/>
            <rFont val="Tahoma"/>
            <family val="2"/>
          </rPr>
          <t>Use the named cell to insert the total entry fees.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 xml:space="preserve">3. </t>
        </r>
        <r>
          <rPr>
            <sz val="9"/>
            <color indexed="81"/>
            <rFont val="Tahoma"/>
            <family val="2"/>
          </rPr>
          <t>Insert the value of the grant.</t>
        </r>
      </text>
    </comment>
    <comment ref="C9" authorId="0" shapeId="0">
      <text>
        <r>
          <rPr>
            <b/>
            <sz val="9"/>
            <color indexed="81"/>
            <rFont val="Tahoma"/>
            <family val="2"/>
          </rPr>
          <t xml:space="preserve">4. </t>
        </r>
        <r>
          <rPr>
            <sz val="9"/>
            <color indexed="81"/>
            <rFont val="Tahoma"/>
            <family val="2"/>
          </rPr>
          <t>Insert a formula to calculate the total income.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</rPr>
          <t xml:space="preserve">5. </t>
        </r>
        <r>
          <rPr>
            <sz val="9"/>
            <color indexed="81"/>
            <rFont val="Tahoma"/>
            <family val="2"/>
          </rPr>
          <t>Insert appropriate formulae in B16 and B17.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 xml:space="preserve">6. </t>
        </r>
        <r>
          <rPr>
            <sz val="9"/>
            <color indexed="81"/>
            <rFont val="Tahoma"/>
            <family val="2"/>
          </rPr>
          <t>Insert a formula to calculate the total expenditure.</t>
        </r>
      </text>
    </comment>
    <comment ref="C20" authorId="0" shapeId="0">
      <text>
        <r>
          <rPr>
            <b/>
            <sz val="9"/>
            <color indexed="81"/>
            <rFont val="Tahoma"/>
            <family val="2"/>
          </rPr>
          <t xml:space="preserve">7. </t>
        </r>
        <r>
          <rPr>
            <sz val="9"/>
            <color indexed="81"/>
            <rFont val="Tahoma"/>
            <family val="2"/>
          </rPr>
          <t>Insert an appropriate formula to calculate the surplus/deficit.</t>
        </r>
      </text>
    </comment>
    <comment ref="C22" authorId="0" shapeId="0">
      <text>
        <r>
          <rPr>
            <b/>
            <sz val="9"/>
            <color indexed="81"/>
            <rFont val="Tahoma"/>
            <family val="2"/>
          </rPr>
          <t xml:space="preserve">8. </t>
        </r>
        <r>
          <rPr>
            <sz val="9"/>
            <color indexed="81"/>
            <rFont val="Tahoma"/>
            <family val="2"/>
          </rPr>
          <t>Format all cells appropriately.</t>
        </r>
      </text>
    </comment>
  </commentList>
</comments>
</file>

<file path=xl/comments3.xml><?xml version="1.0" encoding="utf-8"?>
<comments xmlns="http://schemas.openxmlformats.org/spreadsheetml/2006/main">
  <authors>
    <author>Author</author>
  </authors>
  <commentList>
    <comment ref="C3" authorId="0" shapeId="0">
      <text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sz val="9"/>
            <color indexed="81"/>
            <rFont val="Tahoma"/>
            <family val="2"/>
          </rPr>
          <t>Rotate the text in C3, D3 and E3.</t>
        </r>
      </text>
    </comment>
    <comment ref="H5" authorId="0" shapeId="0">
      <text>
        <r>
          <rPr>
            <b/>
            <sz val="9"/>
            <color indexed="81"/>
            <rFont val="Tahoma"/>
            <family val="2"/>
          </rPr>
          <t xml:space="preserve">4. </t>
        </r>
        <r>
          <rPr>
            <sz val="9"/>
            <color indexed="81"/>
            <rFont val="Tahoma"/>
            <family val="2"/>
          </rPr>
          <t>Insert formulae in H5, I5 and J5.</t>
        </r>
      </text>
    </comment>
    <comment ref="G6" authorId="0" shapeId="0">
      <text>
        <r>
          <rPr>
            <b/>
            <sz val="9"/>
            <color indexed="81"/>
            <rFont val="Tahoma"/>
            <family val="2"/>
          </rPr>
          <t xml:space="preserve">5. </t>
        </r>
        <r>
          <rPr>
            <sz val="9"/>
            <color indexed="81"/>
            <rFont val="Tahoma"/>
            <family val="2"/>
          </rPr>
          <t>Insert the label 'Overall Total Fees' and embolden the text.</t>
        </r>
      </text>
    </comment>
    <comment ref="H6" authorId="0" shapeId="0">
      <text>
        <r>
          <rPr>
            <b/>
            <sz val="9"/>
            <color indexed="81"/>
            <rFont val="Tahoma"/>
            <family val="2"/>
          </rPr>
          <t xml:space="preserve">6. </t>
        </r>
        <r>
          <rPr>
            <sz val="9"/>
            <color indexed="81"/>
            <rFont val="Tahoma"/>
            <family val="2"/>
          </rPr>
          <t xml:space="preserve">Insert a formula to calculate the overall total fees and name this cell Fees.
</t>
        </r>
      </text>
    </comment>
    <comment ref="I13" authorId="0" shapeId="0">
      <text>
        <r>
          <rPr>
            <b/>
            <sz val="9"/>
            <color indexed="81"/>
            <rFont val="Tahoma"/>
            <family val="2"/>
          </rPr>
          <t xml:space="preserve">7. </t>
        </r>
        <r>
          <rPr>
            <sz val="9"/>
            <color indexed="81"/>
            <rFont val="Tahoma"/>
            <family val="2"/>
          </rPr>
          <t xml:space="preserve">Format all cells appropriately.
</t>
        </r>
      </text>
    </comment>
    <comment ref="C38" authorId="0" shapeId="0">
      <text>
        <r>
          <rPr>
            <b/>
            <sz val="9"/>
            <color indexed="81"/>
            <rFont val="Tahoma"/>
            <family val="2"/>
          </rPr>
          <t xml:space="preserve">3. </t>
        </r>
        <r>
          <rPr>
            <sz val="9"/>
            <color indexed="81"/>
            <rFont val="Tahoma"/>
            <family val="2"/>
          </rPr>
          <t>Insert appropriate formulae in C38, D38 and E38.</t>
        </r>
      </text>
    </comment>
  </commentList>
</comments>
</file>

<file path=xl/comments4.xml><?xml version="1.0" encoding="utf-8"?>
<comments xmlns="http://schemas.openxmlformats.org/spreadsheetml/2006/main">
  <authors>
    <author>Author</author>
  </authors>
  <commentList>
    <comment ref="A1" authorId="0" shapeId="0">
      <text>
        <r>
          <rPr>
            <b/>
            <sz val="9"/>
            <color indexed="81"/>
            <rFont val="Tahoma"/>
            <family val="2"/>
          </rPr>
          <t xml:space="preserve">1. </t>
        </r>
        <r>
          <rPr>
            <sz val="9"/>
            <color indexed="81"/>
            <rFont val="Tahoma"/>
            <family val="2"/>
          </rPr>
          <t>Embolden and increase the size of the main heading.</t>
        </r>
      </text>
    </comment>
    <comment ref="B4" authorId="0" shapeId="0">
      <text>
        <r>
          <rPr>
            <b/>
            <sz val="9"/>
            <color indexed="81"/>
            <rFont val="Tahoma"/>
            <family val="2"/>
          </rPr>
          <t xml:space="preserve">2. </t>
        </r>
        <r>
          <rPr>
            <sz val="9"/>
            <color indexed="81"/>
            <rFont val="Tahoma"/>
            <family val="2"/>
          </rPr>
          <t>Use the named cell to insert the total entry fees.</t>
        </r>
      </text>
    </comment>
    <comment ref="B8" authorId="0" shapeId="0">
      <text>
        <r>
          <rPr>
            <b/>
            <sz val="9"/>
            <color indexed="81"/>
            <rFont val="Tahoma"/>
            <family val="2"/>
          </rPr>
          <t xml:space="preserve">3. </t>
        </r>
        <r>
          <rPr>
            <sz val="9"/>
            <color indexed="81"/>
            <rFont val="Tahoma"/>
            <family val="2"/>
          </rPr>
          <t>Insert the value of the grant.</t>
        </r>
      </text>
    </comment>
    <comment ref="C9" authorId="0" shapeId="0">
      <text>
        <r>
          <rPr>
            <b/>
            <sz val="9"/>
            <color indexed="81"/>
            <rFont val="Tahoma"/>
            <family val="2"/>
          </rPr>
          <t xml:space="preserve">4. </t>
        </r>
        <r>
          <rPr>
            <sz val="9"/>
            <color indexed="81"/>
            <rFont val="Tahoma"/>
            <family val="2"/>
          </rPr>
          <t>Insert a formula to calculate the total income.</t>
        </r>
      </text>
    </comment>
    <comment ref="B16" authorId="0" shapeId="0">
      <text>
        <r>
          <rPr>
            <b/>
            <sz val="9"/>
            <color indexed="81"/>
            <rFont val="Tahoma"/>
            <family val="2"/>
          </rPr>
          <t xml:space="preserve">5. </t>
        </r>
        <r>
          <rPr>
            <sz val="9"/>
            <color indexed="81"/>
            <rFont val="Tahoma"/>
            <family val="2"/>
          </rPr>
          <t>Insert appropriate formulae in B16 and B17.</t>
        </r>
      </text>
    </comment>
    <comment ref="C18" authorId="0" shapeId="0">
      <text>
        <r>
          <rPr>
            <b/>
            <sz val="9"/>
            <color indexed="81"/>
            <rFont val="Tahoma"/>
            <family val="2"/>
          </rPr>
          <t xml:space="preserve">6. </t>
        </r>
        <r>
          <rPr>
            <sz val="9"/>
            <color indexed="81"/>
            <rFont val="Tahoma"/>
            <family val="2"/>
          </rPr>
          <t>Insert a formula to calculate the total expenditure.</t>
        </r>
      </text>
    </comment>
    <comment ref="C20" authorId="0" shapeId="0">
      <text>
        <r>
          <rPr>
            <b/>
            <sz val="9"/>
            <color indexed="81"/>
            <rFont val="Tahoma"/>
            <family val="2"/>
          </rPr>
          <t xml:space="preserve">7. </t>
        </r>
        <r>
          <rPr>
            <sz val="9"/>
            <color indexed="81"/>
            <rFont val="Tahoma"/>
            <family val="2"/>
          </rPr>
          <t>Insert an appropriate formula to calculate the surplus/deficit.</t>
        </r>
      </text>
    </comment>
    <comment ref="C22" authorId="0" shapeId="0">
      <text>
        <r>
          <rPr>
            <b/>
            <sz val="9"/>
            <color indexed="81"/>
            <rFont val="Tahoma"/>
            <family val="2"/>
          </rPr>
          <t xml:space="preserve">8. </t>
        </r>
        <r>
          <rPr>
            <sz val="9"/>
            <color indexed="81"/>
            <rFont val="Tahoma"/>
            <family val="2"/>
          </rPr>
          <t>Format all cells appropriately.</t>
        </r>
      </text>
    </comment>
  </commentList>
</comments>
</file>

<file path=xl/sharedStrings.xml><?xml version="1.0" encoding="utf-8"?>
<sst xmlns="http://schemas.openxmlformats.org/spreadsheetml/2006/main" count="268" uniqueCount="98">
  <si>
    <t>PORTOBELLO TRIATHLON CLUB - 2023 ENTRIES</t>
  </si>
  <si>
    <t>Entry Fees Breakdown</t>
  </si>
  <si>
    <t>First Name</t>
  </si>
  <si>
    <t>Surname</t>
  </si>
  <si>
    <t>Youth A</t>
  </si>
  <si>
    <t>Youth B</t>
  </si>
  <si>
    <t>Junior</t>
  </si>
  <si>
    <t>Savannah</t>
  </si>
  <si>
    <t>Mitchell</t>
  </si>
  <si>
    <t>ü</t>
  </si>
  <si>
    <t>Fee per Person</t>
  </si>
  <si>
    <t>Ava</t>
  </si>
  <si>
    <t>Forbes</t>
  </si>
  <si>
    <t>Total Amount</t>
  </si>
  <si>
    <t>Lee</t>
  </si>
  <si>
    <t>O'Brien</t>
  </si>
  <si>
    <t>Cerya</t>
  </si>
  <si>
    <t>Arnott</t>
  </si>
  <si>
    <t>Kieran</t>
  </si>
  <si>
    <t>Batie</t>
  </si>
  <si>
    <t>Thea</t>
  </si>
  <si>
    <t>Kilgore</t>
  </si>
  <si>
    <t>Jessie</t>
  </si>
  <si>
    <t>Hernandez</t>
  </si>
  <si>
    <t>Frederick</t>
  </si>
  <si>
    <t>Manson</t>
  </si>
  <si>
    <t>Oskar</t>
  </si>
  <si>
    <t>Lang</t>
  </si>
  <si>
    <t>Arjan</t>
  </si>
  <si>
    <t>McCallum</t>
  </si>
  <si>
    <t>Cain</t>
  </si>
  <si>
    <t>Millan</t>
  </si>
  <si>
    <t>Violet</t>
  </si>
  <si>
    <t>Tarbet</t>
  </si>
  <si>
    <t>Astrid</t>
  </si>
  <si>
    <t>Forsberg</t>
  </si>
  <si>
    <t>Maja</t>
  </si>
  <si>
    <t>Johnansson</t>
  </si>
  <si>
    <t>Joel</t>
  </si>
  <si>
    <t>Graham</t>
  </si>
  <si>
    <t>Floyd</t>
  </si>
  <si>
    <t>Detti</t>
  </si>
  <si>
    <t>Milo</t>
  </si>
  <si>
    <t>Rizzo</t>
  </si>
  <si>
    <t>Zakariya</t>
  </si>
  <si>
    <t>Assaf</t>
  </si>
  <si>
    <t>Ben</t>
  </si>
  <si>
    <t>Tanner</t>
  </si>
  <si>
    <t>Rowan</t>
  </si>
  <si>
    <t>Haugh</t>
  </si>
  <si>
    <t>Usman</t>
  </si>
  <si>
    <t>Amir</t>
  </si>
  <si>
    <t>Julie</t>
  </si>
  <si>
    <t>Shaw</t>
  </si>
  <si>
    <t>Keaton</t>
  </si>
  <si>
    <t>Wylie</t>
  </si>
  <si>
    <t>Fern</t>
  </si>
  <si>
    <t>Rutherford</t>
  </si>
  <si>
    <t>Anne</t>
  </si>
  <si>
    <t>Fisher</t>
  </si>
  <si>
    <t>Robert</t>
  </si>
  <si>
    <t>Anderson</t>
  </si>
  <si>
    <t>Aanya</t>
  </si>
  <si>
    <t>Bora</t>
  </si>
  <si>
    <t>Darpan</t>
  </si>
  <si>
    <t>Sura</t>
  </si>
  <si>
    <t>Orla</t>
  </si>
  <si>
    <t>Weir</t>
  </si>
  <si>
    <t>Andre</t>
  </si>
  <si>
    <t>Perez</t>
  </si>
  <si>
    <t>Holly</t>
  </si>
  <si>
    <t>McAreavey</t>
  </si>
  <si>
    <t>Ffion</t>
  </si>
  <si>
    <t>Green</t>
  </si>
  <si>
    <t>Adam</t>
  </si>
  <si>
    <t>Murphy</t>
  </si>
  <si>
    <t>Erik</t>
  </si>
  <si>
    <t>Garin</t>
  </si>
  <si>
    <t>NUMBER OF ENTRIES:</t>
  </si>
  <si>
    <t>OVERALL NUMBER:</t>
  </si>
  <si>
    <t>PORTOBELLO TRIATHLON CLUB</t>
  </si>
  <si>
    <t>INCOME</t>
  </si>
  <si>
    <t>Entry fees</t>
  </si>
  <si>
    <t>Sponsorship</t>
  </si>
  <si>
    <t>Merchandising</t>
  </si>
  <si>
    <t>Catering</t>
  </si>
  <si>
    <t>Grant</t>
  </si>
  <si>
    <t>TOTAL INCOME</t>
  </si>
  <si>
    <t>EXPENDITURE</t>
  </si>
  <si>
    <t>Admin costs</t>
  </si>
  <si>
    <t>Swim hats</t>
  </si>
  <si>
    <t>Advertising</t>
  </si>
  <si>
    <t>Medals</t>
  </si>
  <si>
    <t>Marquee hire</t>
  </si>
  <si>
    <t>T-shirts</t>
  </si>
  <si>
    <t>TOTAL EXPENDITURE</t>
  </si>
  <si>
    <t>SURPLUS/DEFICIT</t>
  </si>
  <si>
    <t>Overall Total Fees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</si>
</sst>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8" formatCode="&quot;£&quot;#,##0.00;[Red]\-&quot;£&quot;#,##0.00"/>
    <numFmt numFmtId="164" formatCode="&quot;£&quot;#,##0.00"/>
  </numFmts>
  <fonts count="7" x14ac:knownFonts="1">
    <font>
      <sz val="11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Wingdings"/>
      <charset val="2"/>
    </font>
    <font>
      <b/>
      <sz val="16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2" borderId="0" xfId="0" applyFill="1"/>
    <xf numFmtId="164" fontId="0" fillId="0" borderId="0" xfId="0" applyNumberFormat="1"/>
    <xf numFmtId="0" fontId="3" fillId="0" borderId="0" xfId="0" applyFont="1"/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8" fontId="0" fillId="0" borderId="0" xfId="0" applyNumberFormat="1"/>
    <xf numFmtId="2" fontId="0" fillId="0" borderId="0" xfId="0" applyNumberFormat="1"/>
    <xf numFmtId="0" fontId="0" fillId="0" borderId="4" xfId="0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4" xfId="0" applyFont="1" applyBorder="1"/>
    <xf numFmtId="164" fontId="0" fillId="0" borderId="5" xfId="0" applyNumberFormat="1" applyBorder="1"/>
    <xf numFmtId="0" fontId="0" fillId="2" borderId="7" xfId="0" applyFill="1" applyBorder="1"/>
    <xf numFmtId="0" fontId="0" fillId="2" borderId="8" xfId="0" applyFill="1" applyBorder="1"/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0" xfId="0" applyFont="1" applyAlignment="1">
      <alignment horizontal="center" textRotation="45"/>
    </xf>
    <xf numFmtId="0" fontId="3" fillId="0" borderId="6" xfId="0" applyFont="1" applyBorder="1"/>
    <xf numFmtId="164" fontId="0" fillId="0" borderId="7" xfId="0" applyNumberFormat="1" applyBorder="1"/>
    <xf numFmtId="164" fontId="0" fillId="0" borderId="9" xfId="0" applyNumberFormat="1" applyBorder="1"/>
    <xf numFmtId="0" fontId="6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39"/>
  <sheetViews>
    <sheetView tabSelected="1" topLeftCell="A22" workbookViewId="0">
      <selection activeCell="G19" sqref="G19"/>
    </sheetView>
  </sheetViews>
  <sheetFormatPr defaultRowHeight="15" x14ac:dyDescent="0.25"/>
  <cols>
    <col min="1" max="1" width="19" customWidth="1"/>
    <col min="2" max="2" width="16.85546875" customWidth="1"/>
    <col min="3" max="3" width="8" customWidth="1"/>
    <col min="4" max="4" width="7.85546875" customWidth="1"/>
    <col min="5" max="5" width="7" customWidth="1"/>
    <col min="6" max="6" width="15.140625" customWidth="1"/>
    <col min="7" max="7" width="17.140625" customWidth="1"/>
    <col min="8" max="8" width="11.5703125" customWidth="1"/>
    <col min="10" max="10" width="9.42578125" customWidth="1"/>
  </cols>
  <sheetData>
    <row r="1" spans="1:10" ht="16.5" thickBot="1" x14ac:dyDescent="0.3">
      <c r="A1" s="15" t="s">
        <v>0</v>
      </c>
      <c r="B1" s="15"/>
      <c r="C1" s="15"/>
      <c r="D1" s="15"/>
      <c r="E1" s="15"/>
    </row>
    <row r="2" spans="1:10" x14ac:dyDescent="0.25">
      <c r="G2" s="16" t="s">
        <v>1</v>
      </c>
      <c r="H2" s="17"/>
      <c r="I2" s="17"/>
      <c r="J2" s="18"/>
    </row>
    <row r="3" spans="1:10" ht="39" x14ac:dyDescent="0.25">
      <c r="A3" s="3" t="s">
        <v>2</v>
      </c>
      <c r="B3" s="3" t="s">
        <v>3</v>
      </c>
      <c r="C3" s="19" t="s">
        <v>4</v>
      </c>
      <c r="D3" s="19" t="s">
        <v>5</v>
      </c>
      <c r="E3" s="19" t="s">
        <v>6</v>
      </c>
      <c r="F3" s="4"/>
      <c r="G3" s="9"/>
      <c r="H3" s="6" t="s">
        <v>4</v>
      </c>
      <c r="I3" s="6" t="s">
        <v>5</v>
      </c>
      <c r="J3" s="10" t="s">
        <v>6</v>
      </c>
    </row>
    <row r="4" spans="1:10" x14ac:dyDescent="0.25">
      <c r="A4" t="s">
        <v>7</v>
      </c>
      <c r="B4" t="s">
        <v>8</v>
      </c>
      <c r="C4" s="5" t="s">
        <v>9</v>
      </c>
      <c r="D4" s="4"/>
      <c r="E4" s="4"/>
      <c r="G4" s="11" t="s">
        <v>10</v>
      </c>
      <c r="H4" s="2">
        <v>30</v>
      </c>
      <c r="I4" s="2">
        <v>35</v>
      </c>
      <c r="J4" s="12">
        <v>40</v>
      </c>
    </row>
    <row r="5" spans="1:10" x14ac:dyDescent="0.25">
      <c r="A5" t="s">
        <v>11</v>
      </c>
      <c r="B5" t="s">
        <v>12</v>
      </c>
      <c r="C5" s="4"/>
      <c r="D5" s="4"/>
      <c r="E5" s="5" t="s">
        <v>9</v>
      </c>
      <c r="G5" s="11" t="s">
        <v>13</v>
      </c>
      <c r="H5" s="2">
        <f>C38*H4</f>
        <v>210</v>
      </c>
      <c r="I5" s="2">
        <f t="shared" ref="I5:J5" si="0">D38*I4</f>
        <v>420</v>
      </c>
      <c r="J5" s="22">
        <f t="shared" si="0"/>
        <v>600</v>
      </c>
    </row>
    <row r="6" spans="1:10" ht="15.75" thickBot="1" x14ac:dyDescent="0.3">
      <c r="A6" t="s">
        <v>14</v>
      </c>
      <c r="B6" t="s">
        <v>15</v>
      </c>
      <c r="C6" s="4"/>
      <c r="D6" s="5" t="s">
        <v>9</v>
      </c>
      <c r="E6" s="4"/>
      <c r="G6" s="20" t="s">
        <v>97</v>
      </c>
      <c r="H6" s="21">
        <f>SUM(H5:J5)</f>
        <v>1230</v>
      </c>
      <c r="I6" s="13"/>
      <c r="J6" s="14"/>
    </row>
    <row r="7" spans="1:10" x14ac:dyDescent="0.25">
      <c r="A7" t="s">
        <v>16</v>
      </c>
      <c r="B7" t="s">
        <v>17</v>
      </c>
      <c r="C7" s="4"/>
      <c r="D7" s="5" t="s">
        <v>9</v>
      </c>
      <c r="E7" s="4"/>
    </row>
    <row r="8" spans="1:10" x14ac:dyDescent="0.25">
      <c r="A8" t="s">
        <v>18</v>
      </c>
      <c r="B8" t="s">
        <v>19</v>
      </c>
      <c r="C8" s="4"/>
      <c r="D8" s="4"/>
      <c r="E8" s="5" t="s">
        <v>9</v>
      </c>
    </row>
    <row r="9" spans="1:10" x14ac:dyDescent="0.25">
      <c r="A9" t="s">
        <v>20</v>
      </c>
      <c r="B9" t="s">
        <v>21</v>
      </c>
      <c r="C9" s="4"/>
      <c r="D9" s="5" t="s">
        <v>9</v>
      </c>
      <c r="E9" s="4"/>
    </row>
    <row r="10" spans="1:10" x14ac:dyDescent="0.25">
      <c r="A10" t="s">
        <v>22</v>
      </c>
      <c r="B10" t="s">
        <v>23</v>
      </c>
      <c r="C10" s="5" t="s">
        <v>9</v>
      </c>
      <c r="D10" s="4"/>
      <c r="E10" s="4"/>
    </row>
    <row r="11" spans="1:10" x14ac:dyDescent="0.25">
      <c r="A11" t="s">
        <v>24</v>
      </c>
      <c r="B11" t="s">
        <v>25</v>
      </c>
      <c r="C11" s="4"/>
      <c r="D11" s="4"/>
      <c r="E11" s="5" t="s">
        <v>9</v>
      </c>
    </row>
    <row r="12" spans="1:10" x14ac:dyDescent="0.25">
      <c r="A12" t="s">
        <v>26</v>
      </c>
      <c r="B12" t="s">
        <v>27</v>
      </c>
      <c r="C12" s="4"/>
      <c r="D12" s="5" t="s">
        <v>9</v>
      </c>
      <c r="E12" s="4"/>
    </row>
    <row r="13" spans="1:10" x14ac:dyDescent="0.25">
      <c r="A13" t="s">
        <v>28</v>
      </c>
      <c r="B13" t="s">
        <v>29</v>
      </c>
      <c r="C13" s="5" t="s">
        <v>9</v>
      </c>
      <c r="D13" s="4"/>
      <c r="E13" s="4"/>
    </row>
    <row r="14" spans="1:10" x14ac:dyDescent="0.25">
      <c r="A14" t="s">
        <v>30</v>
      </c>
      <c r="B14" t="s">
        <v>31</v>
      </c>
      <c r="C14" s="4"/>
      <c r="D14" s="5" t="s">
        <v>9</v>
      </c>
      <c r="E14" s="4"/>
    </row>
    <row r="15" spans="1:10" x14ac:dyDescent="0.25">
      <c r="A15" t="s">
        <v>32</v>
      </c>
      <c r="B15" t="s">
        <v>33</v>
      </c>
      <c r="C15" s="4"/>
      <c r="D15" s="4"/>
      <c r="E15" s="5" t="s">
        <v>9</v>
      </c>
    </row>
    <row r="16" spans="1:10" x14ac:dyDescent="0.25">
      <c r="A16" t="s">
        <v>34</v>
      </c>
      <c r="B16" t="s">
        <v>35</v>
      </c>
      <c r="C16" s="5" t="s">
        <v>9</v>
      </c>
      <c r="D16" s="4"/>
      <c r="E16" s="4"/>
    </row>
    <row r="17" spans="1:5" x14ac:dyDescent="0.25">
      <c r="A17" t="s">
        <v>36</v>
      </c>
      <c r="B17" t="s">
        <v>37</v>
      </c>
      <c r="C17" s="4"/>
      <c r="D17" s="5" t="s">
        <v>9</v>
      </c>
      <c r="E17" s="4"/>
    </row>
    <row r="18" spans="1:5" x14ac:dyDescent="0.25">
      <c r="A18" t="s">
        <v>38</v>
      </c>
      <c r="B18" t="s">
        <v>39</v>
      </c>
      <c r="C18" s="4"/>
      <c r="D18" s="5" t="s">
        <v>9</v>
      </c>
      <c r="E18" s="4"/>
    </row>
    <row r="19" spans="1:5" x14ac:dyDescent="0.25">
      <c r="A19" t="s">
        <v>40</v>
      </c>
      <c r="B19" t="s">
        <v>41</v>
      </c>
      <c r="C19" s="4"/>
      <c r="D19" s="5" t="s">
        <v>9</v>
      </c>
      <c r="E19" s="4"/>
    </row>
    <row r="20" spans="1:5" x14ac:dyDescent="0.25">
      <c r="A20" t="s">
        <v>42</v>
      </c>
      <c r="B20" t="s">
        <v>43</v>
      </c>
      <c r="C20" s="5" t="s">
        <v>9</v>
      </c>
      <c r="D20" s="4"/>
      <c r="E20" s="4"/>
    </row>
    <row r="21" spans="1:5" x14ac:dyDescent="0.25">
      <c r="A21" t="s">
        <v>44</v>
      </c>
      <c r="B21" t="s">
        <v>45</v>
      </c>
      <c r="C21" s="4"/>
      <c r="D21" s="4"/>
      <c r="E21" s="5" t="s">
        <v>9</v>
      </c>
    </row>
    <row r="22" spans="1:5" x14ac:dyDescent="0.25">
      <c r="A22" t="s">
        <v>46</v>
      </c>
      <c r="B22" t="s">
        <v>47</v>
      </c>
      <c r="C22" s="4"/>
      <c r="D22" s="4"/>
      <c r="E22" s="5" t="s">
        <v>9</v>
      </c>
    </row>
    <row r="23" spans="1:5" x14ac:dyDescent="0.25">
      <c r="A23" t="s">
        <v>48</v>
      </c>
      <c r="B23" t="s">
        <v>49</v>
      </c>
      <c r="C23" s="4"/>
      <c r="D23" s="5" t="s">
        <v>9</v>
      </c>
      <c r="E23" s="4"/>
    </row>
    <row r="24" spans="1:5" x14ac:dyDescent="0.25">
      <c r="A24" t="s">
        <v>50</v>
      </c>
      <c r="B24" t="s">
        <v>51</v>
      </c>
      <c r="C24" s="4"/>
      <c r="D24" s="4"/>
      <c r="E24" s="5" t="s">
        <v>9</v>
      </c>
    </row>
    <row r="25" spans="1:5" x14ac:dyDescent="0.25">
      <c r="A25" t="s">
        <v>52</v>
      </c>
      <c r="B25" t="s">
        <v>53</v>
      </c>
      <c r="C25" s="4"/>
      <c r="D25" s="4"/>
      <c r="E25" s="5" t="s">
        <v>9</v>
      </c>
    </row>
    <row r="26" spans="1:5" x14ac:dyDescent="0.25">
      <c r="A26" t="s">
        <v>54</v>
      </c>
      <c r="B26" t="s">
        <v>55</v>
      </c>
      <c r="C26" s="4"/>
      <c r="D26" s="4"/>
      <c r="E26" s="5" t="s">
        <v>9</v>
      </c>
    </row>
    <row r="27" spans="1:5" x14ac:dyDescent="0.25">
      <c r="A27" t="s">
        <v>56</v>
      </c>
      <c r="B27" t="s">
        <v>57</v>
      </c>
      <c r="C27" s="4"/>
      <c r="D27" s="4"/>
      <c r="E27" s="5" t="s">
        <v>9</v>
      </c>
    </row>
    <row r="28" spans="1:5" x14ac:dyDescent="0.25">
      <c r="A28" t="s">
        <v>58</v>
      </c>
      <c r="B28" t="s">
        <v>59</v>
      </c>
      <c r="C28" s="4"/>
      <c r="D28" s="5" t="s">
        <v>9</v>
      </c>
      <c r="E28" s="4"/>
    </row>
    <row r="29" spans="1:5" x14ac:dyDescent="0.25">
      <c r="A29" t="s">
        <v>60</v>
      </c>
      <c r="B29" t="s">
        <v>61</v>
      </c>
      <c r="C29" s="4"/>
      <c r="D29" s="4"/>
      <c r="E29" s="5" t="s">
        <v>9</v>
      </c>
    </row>
    <row r="30" spans="1:5" x14ac:dyDescent="0.25">
      <c r="A30" t="s">
        <v>62</v>
      </c>
      <c r="B30" t="s">
        <v>63</v>
      </c>
      <c r="C30" s="4"/>
      <c r="D30" s="4"/>
      <c r="E30" s="5" t="s">
        <v>9</v>
      </c>
    </row>
    <row r="31" spans="1:5" x14ac:dyDescent="0.25">
      <c r="A31" t="s">
        <v>64</v>
      </c>
      <c r="B31" t="s">
        <v>65</v>
      </c>
      <c r="C31" s="5" t="s">
        <v>9</v>
      </c>
      <c r="D31" s="4"/>
      <c r="E31" s="4"/>
    </row>
    <row r="32" spans="1:5" x14ac:dyDescent="0.25">
      <c r="A32" t="s">
        <v>66</v>
      </c>
      <c r="B32" t="s">
        <v>67</v>
      </c>
      <c r="C32" s="4"/>
      <c r="D32" s="4"/>
      <c r="E32" s="5" t="s">
        <v>9</v>
      </c>
    </row>
    <row r="33" spans="1:5" x14ac:dyDescent="0.25">
      <c r="A33" t="s">
        <v>68</v>
      </c>
      <c r="B33" t="s">
        <v>69</v>
      </c>
      <c r="C33" s="4"/>
      <c r="D33" s="5" t="s">
        <v>9</v>
      </c>
      <c r="E33" s="4"/>
    </row>
    <row r="34" spans="1:5" x14ac:dyDescent="0.25">
      <c r="A34" t="s">
        <v>70</v>
      </c>
      <c r="B34" t="s">
        <v>71</v>
      </c>
      <c r="C34" s="4"/>
      <c r="D34" s="4"/>
      <c r="E34" s="5" t="s">
        <v>9</v>
      </c>
    </row>
    <row r="35" spans="1:5" x14ac:dyDescent="0.25">
      <c r="A35" t="s">
        <v>72</v>
      </c>
      <c r="B35" t="s">
        <v>73</v>
      </c>
      <c r="C35" s="4"/>
      <c r="D35" s="4"/>
      <c r="E35" s="5" t="s">
        <v>9</v>
      </c>
    </row>
    <row r="36" spans="1:5" x14ac:dyDescent="0.25">
      <c r="A36" t="s">
        <v>74</v>
      </c>
      <c r="B36" t="s">
        <v>75</v>
      </c>
      <c r="C36" s="5" t="s">
        <v>9</v>
      </c>
      <c r="D36" s="4"/>
      <c r="E36" s="4"/>
    </row>
    <row r="37" spans="1:5" x14ac:dyDescent="0.25">
      <c r="A37" t="s">
        <v>76</v>
      </c>
      <c r="B37" t="s">
        <v>77</v>
      </c>
      <c r="C37" s="4"/>
      <c r="D37" s="5" t="s">
        <v>9</v>
      </c>
      <c r="E37" s="4"/>
    </row>
    <row r="38" spans="1:5" x14ac:dyDescent="0.25">
      <c r="A38" t="s">
        <v>78</v>
      </c>
      <c r="B38" s="1"/>
      <c r="C38">
        <f>COUNTA(C4:C37)</f>
        <v>7</v>
      </c>
      <c r="D38">
        <f t="shared" ref="D38:E38" si="1">COUNTA(D4:D37)</f>
        <v>12</v>
      </c>
      <c r="E38">
        <f t="shared" si="1"/>
        <v>15</v>
      </c>
    </row>
    <row r="39" spans="1:5" x14ac:dyDescent="0.25">
      <c r="A39" t="s">
        <v>79</v>
      </c>
      <c r="B39">
        <f>SUM(C38:E38)</f>
        <v>34</v>
      </c>
      <c r="C39" s="1"/>
      <c r="D39" s="1"/>
      <c r="E39" s="1"/>
    </row>
  </sheetData>
  <mergeCells count="2">
    <mergeCell ref="A1:E1"/>
    <mergeCell ref="G2:J2"/>
  </mergeCells>
  <printOptions headings="1" gridLines="1"/>
  <pageMargins left="0.70866141732283472" right="0.70866141732283472" top="0.74803149606299213" bottom="0.74803149606299213" header="0.31496062992125984" footer="0.31496062992125984"/>
  <pageSetup paperSize="9" scale="81" orientation="landscape" horizontalDpi="1200" verticalDpi="1200" r:id="rId1"/>
  <headerFooter>
    <oddFooter>&amp;Ltask 2a</oddFoot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G22"/>
  <sheetViews>
    <sheetView topLeftCell="A4" zoomScale="110" zoomScaleNormal="110" workbookViewId="0">
      <selection activeCell="C20" sqref="C20"/>
    </sheetView>
  </sheetViews>
  <sheetFormatPr defaultRowHeight="15" x14ac:dyDescent="0.25"/>
  <cols>
    <col min="1" max="1" width="20.7109375" customWidth="1"/>
    <col min="2" max="2" width="15.140625" customWidth="1"/>
    <col min="3" max="3" width="13.5703125" customWidth="1"/>
    <col min="6" max="6" width="12" customWidth="1"/>
  </cols>
  <sheetData>
    <row r="1" spans="1:7" ht="21" x14ac:dyDescent="0.35">
      <c r="A1" s="23" t="s">
        <v>80</v>
      </c>
      <c r="F1" s="4"/>
      <c r="G1" s="4"/>
    </row>
    <row r="2" spans="1:7" x14ac:dyDescent="0.25">
      <c r="G2" s="7"/>
    </row>
    <row r="3" spans="1:7" x14ac:dyDescent="0.25">
      <c r="A3" t="s">
        <v>81</v>
      </c>
      <c r="G3" s="7"/>
    </row>
    <row r="4" spans="1:7" x14ac:dyDescent="0.25">
      <c r="A4" t="s">
        <v>82</v>
      </c>
      <c r="B4" s="2">
        <f>Fees</f>
        <v>1230</v>
      </c>
      <c r="G4" s="7"/>
    </row>
    <row r="5" spans="1:7" x14ac:dyDescent="0.25">
      <c r="A5" t="s">
        <v>83</v>
      </c>
      <c r="B5" s="2">
        <v>1400</v>
      </c>
    </row>
    <row r="6" spans="1:7" x14ac:dyDescent="0.25">
      <c r="A6" t="s">
        <v>84</v>
      </c>
      <c r="B6" s="2">
        <v>600</v>
      </c>
    </row>
    <row r="7" spans="1:7" x14ac:dyDescent="0.25">
      <c r="A7" t="s">
        <v>85</v>
      </c>
      <c r="B7" s="2">
        <v>900</v>
      </c>
    </row>
    <row r="8" spans="1:7" x14ac:dyDescent="0.25">
      <c r="A8" t="s">
        <v>86</v>
      </c>
      <c r="B8" s="8">
        <v>500</v>
      </c>
    </row>
    <row r="9" spans="1:7" x14ac:dyDescent="0.25">
      <c r="A9" t="s">
        <v>87</v>
      </c>
      <c r="B9" s="1"/>
      <c r="C9" s="2">
        <f>SUM(B4:B8)</f>
        <v>4630</v>
      </c>
    </row>
    <row r="11" spans="1:7" x14ac:dyDescent="0.25">
      <c r="A11" t="s">
        <v>88</v>
      </c>
    </row>
    <row r="12" spans="1:7" x14ac:dyDescent="0.25">
      <c r="A12" t="s">
        <v>89</v>
      </c>
      <c r="B12" s="2">
        <v>750</v>
      </c>
    </row>
    <row r="13" spans="1:7" x14ac:dyDescent="0.25">
      <c r="A13" t="s">
        <v>90</v>
      </c>
      <c r="B13" s="2">
        <v>320</v>
      </c>
    </row>
    <row r="14" spans="1:7" x14ac:dyDescent="0.25">
      <c r="A14" t="s">
        <v>91</v>
      </c>
      <c r="B14" s="2">
        <v>650</v>
      </c>
    </row>
    <row r="15" spans="1:7" x14ac:dyDescent="0.25">
      <c r="A15" t="s">
        <v>92</v>
      </c>
      <c r="B15" s="2">
        <v>225</v>
      </c>
    </row>
    <row r="16" spans="1:7" x14ac:dyDescent="0.25">
      <c r="A16" t="s">
        <v>93</v>
      </c>
      <c r="B16" s="2">
        <f>IF(Entries!$B$39&gt;50,650,540)</f>
        <v>540</v>
      </c>
    </row>
    <row r="17" spans="1:3" x14ac:dyDescent="0.25">
      <c r="A17" t="s">
        <v>94</v>
      </c>
      <c r="B17" s="2">
        <f>(10*Entries!$C$38)+(11*Entries!$D$38)+(13*Entries!$E$38)</f>
        <v>397</v>
      </c>
    </row>
    <row r="18" spans="1:3" x14ac:dyDescent="0.25">
      <c r="A18" t="s">
        <v>95</v>
      </c>
      <c r="B18" s="1"/>
      <c r="C18" s="2">
        <f>SUM(B12:B17)</f>
        <v>2882</v>
      </c>
    </row>
    <row r="20" spans="1:3" x14ac:dyDescent="0.25">
      <c r="A20" t="s">
        <v>96</v>
      </c>
      <c r="B20" s="1"/>
      <c r="C20" s="2">
        <f>C9-C18</f>
        <v>1748</v>
      </c>
    </row>
    <row r="22" spans="1:3" x14ac:dyDescent="0.25"/>
  </sheetData>
  <printOptions gridLines="1"/>
  <pageMargins left="0.70866141732283472" right="0.70866141732283472" top="0.74803149606299213" bottom="0.74803149606299213" header="0.31496062992125984" footer="0.31496062992125984"/>
  <pageSetup paperSize="9" orientation="portrait" horizontalDpi="1200" verticalDpi="1200" r:id="rId1"/>
  <headerFooter>
    <oddFooter>&amp;Ltask 2b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J39"/>
  <sheetViews>
    <sheetView showFormulas="1" topLeftCell="A19" workbookViewId="0">
      <selection activeCell="L16" sqref="L16"/>
    </sheetView>
  </sheetViews>
  <sheetFormatPr defaultRowHeight="15" x14ac:dyDescent="0.25"/>
  <cols>
    <col min="1" max="1" width="10.140625" bestFit="1" customWidth="1"/>
    <col min="2" max="2" width="7.28515625" bestFit="1" customWidth="1"/>
    <col min="3" max="3" width="8.5703125" bestFit="1" customWidth="1"/>
    <col min="4" max="4" width="8.85546875" bestFit="1" customWidth="1"/>
    <col min="5" max="5" width="8.42578125" bestFit="1" customWidth="1"/>
    <col min="6" max="6" width="5.140625" customWidth="1"/>
    <col min="7" max="7" width="8.5703125" bestFit="1" customWidth="1"/>
    <col min="8" max="8" width="6.140625" bestFit="1" customWidth="1"/>
    <col min="9" max="10" width="4" bestFit="1" customWidth="1"/>
  </cols>
  <sheetData>
    <row r="1" spans="1:10" ht="16.5" thickBot="1" x14ac:dyDescent="0.3">
      <c r="A1" s="15" t="s">
        <v>0</v>
      </c>
      <c r="B1" s="15"/>
      <c r="C1" s="15"/>
      <c r="D1" s="15"/>
      <c r="E1" s="15"/>
    </row>
    <row r="2" spans="1:10" x14ac:dyDescent="0.25">
      <c r="G2" s="16" t="s">
        <v>1</v>
      </c>
      <c r="H2" s="17"/>
      <c r="I2" s="17"/>
      <c r="J2" s="18"/>
    </row>
    <row r="3" spans="1:10" ht="39" x14ac:dyDescent="0.25">
      <c r="A3" s="3" t="s">
        <v>2</v>
      </c>
      <c r="B3" s="3" t="s">
        <v>3</v>
      </c>
      <c r="C3" s="19" t="s">
        <v>4</v>
      </c>
      <c r="D3" s="19" t="s">
        <v>5</v>
      </c>
      <c r="E3" s="19" t="s">
        <v>6</v>
      </c>
      <c r="F3" s="4"/>
      <c r="G3" s="9"/>
      <c r="H3" s="6" t="s">
        <v>4</v>
      </c>
      <c r="I3" s="6" t="s">
        <v>5</v>
      </c>
      <c r="J3" s="10" t="s">
        <v>6</v>
      </c>
    </row>
    <row r="4" spans="1:10" x14ac:dyDescent="0.25">
      <c r="A4" t="s">
        <v>7</v>
      </c>
      <c r="B4" t="s">
        <v>8</v>
      </c>
      <c r="C4" s="5" t="s">
        <v>9</v>
      </c>
      <c r="D4" s="4"/>
      <c r="E4" s="4"/>
      <c r="G4" s="11" t="s">
        <v>10</v>
      </c>
      <c r="H4" s="2">
        <v>30</v>
      </c>
      <c r="I4" s="2">
        <v>35</v>
      </c>
      <c r="J4" s="12">
        <v>40</v>
      </c>
    </row>
    <row r="5" spans="1:10" x14ac:dyDescent="0.25">
      <c r="A5" t="s">
        <v>11</v>
      </c>
      <c r="B5" t="s">
        <v>12</v>
      </c>
      <c r="C5" s="4"/>
      <c r="D5" s="4"/>
      <c r="E5" s="5" t="s">
        <v>9</v>
      </c>
      <c r="G5" s="11" t="s">
        <v>13</v>
      </c>
      <c r="H5" s="2">
        <f>C38*H4</f>
        <v>210</v>
      </c>
      <c r="I5" s="2">
        <f t="shared" ref="I5:J5" si="0">D38*I4</f>
        <v>420</v>
      </c>
      <c r="J5" s="22">
        <f t="shared" si="0"/>
        <v>600</v>
      </c>
    </row>
    <row r="6" spans="1:10" ht="15.75" thickBot="1" x14ac:dyDescent="0.3">
      <c r="A6" t="s">
        <v>14</v>
      </c>
      <c r="B6" t="s">
        <v>15</v>
      </c>
      <c r="C6" s="4"/>
      <c r="D6" s="5" t="s">
        <v>9</v>
      </c>
      <c r="E6" s="4"/>
      <c r="G6" s="20" t="s">
        <v>97</v>
      </c>
      <c r="H6" s="21">
        <f>SUM(H5:J5)</f>
        <v>1230</v>
      </c>
      <c r="I6" s="13"/>
      <c r="J6" s="14"/>
    </row>
    <row r="7" spans="1:10" x14ac:dyDescent="0.25">
      <c r="A7" t="s">
        <v>16</v>
      </c>
      <c r="B7" t="s">
        <v>17</v>
      </c>
      <c r="C7" s="4"/>
      <c r="D7" s="5" t="s">
        <v>9</v>
      </c>
      <c r="E7" s="4"/>
    </row>
    <row r="8" spans="1:10" x14ac:dyDescent="0.25">
      <c r="A8" t="s">
        <v>18</v>
      </c>
      <c r="B8" t="s">
        <v>19</v>
      </c>
      <c r="C8" s="4"/>
      <c r="D8" s="4"/>
      <c r="E8" s="5" t="s">
        <v>9</v>
      </c>
    </row>
    <row r="9" spans="1:10" x14ac:dyDescent="0.25">
      <c r="A9" t="s">
        <v>20</v>
      </c>
      <c r="B9" t="s">
        <v>21</v>
      </c>
      <c r="C9" s="4"/>
      <c r="D9" s="5" t="s">
        <v>9</v>
      </c>
      <c r="E9" s="4"/>
    </row>
    <row r="10" spans="1:10" x14ac:dyDescent="0.25">
      <c r="A10" t="s">
        <v>22</v>
      </c>
      <c r="B10" t="s">
        <v>23</v>
      </c>
      <c r="C10" s="5" t="s">
        <v>9</v>
      </c>
      <c r="D10" s="4"/>
      <c r="E10" s="4"/>
    </row>
    <row r="11" spans="1:10" x14ac:dyDescent="0.25">
      <c r="A11" t="s">
        <v>24</v>
      </c>
      <c r="B11" t="s">
        <v>25</v>
      </c>
      <c r="C11" s="4"/>
      <c r="D11" s="4"/>
      <c r="E11" s="5" t="s">
        <v>9</v>
      </c>
    </row>
    <row r="12" spans="1:10" x14ac:dyDescent="0.25">
      <c r="A12" t="s">
        <v>26</v>
      </c>
      <c r="B12" t="s">
        <v>27</v>
      </c>
      <c r="C12" s="4"/>
      <c r="D12" s="5" t="s">
        <v>9</v>
      </c>
      <c r="E12" s="4"/>
    </row>
    <row r="13" spans="1:10" x14ac:dyDescent="0.25">
      <c r="A13" t="s">
        <v>28</v>
      </c>
      <c r="B13" t="s">
        <v>29</v>
      </c>
      <c r="C13" s="5" t="s">
        <v>9</v>
      </c>
      <c r="D13" s="4"/>
      <c r="E13" s="4"/>
    </row>
    <row r="14" spans="1:10" x14ac:dyDescent="0.25">
      <c r="A14" t="s">
        <v>30</v>
      </c>
      <c r="B14" t="s">
        <v>31</v>
      </c>
      <c r="C14" s="4"/>
      <c r="D14" s="5" t="s">
        <v>9</v>
      </c>
      <c r="E14" s="4"/>
    </row>
    <row r="15" spans="1:10" x14ac:dyDescent="0.25">
      <c r="A15" t="s">
        <v>32</v>
      </c>
      <c r="B15" t="s">
        <v>33</v>
      </c>
      <c r="C15" s="4"/>
      <c r="D15" s="4"/>
      <c r="E15" s="5" t="s">
        <v>9</v>
      </c>
    </row>
    <row r="16" spans="1:10" x14ac:dyDescent="0.25">
      <c r="A16" t="s">
        <v>34</v>
      </c>
      <c r="B16" t="s">
        <v>35</v>
      </c>
      <c r="C16" s="5" t="s">
        <v>9</v>
      </c>
      <c r="D16" s="4"/>
      <c r="E16" s="4"/>
    </row>
    <row r="17" spans="1:5" x14ac:dyDescent="0.25">
      <c r="A17" t="s">
        <v>36</v>
      </c>
      <c r="B17" t="s">
        <v>37</v>
      </c>
      <c r="C17" s="4"/>
      <c r="D17" s="5" t="s">
        <v>9</v>
      </c>
      <c r="E17" s="4"/>
    </row>
    <row r="18" spans="1:5" x14ac:dyDescent="0.25">
      <c r="A18" t="s">
        <v>38</v>
      </c>
      <c r="B18" t="s">
        <v>39</v>
      </c>
      <c r="C18" s="4"/>
      <c r="D18" s="5" t="s">
        <v>9</v>
      </c>
      <c r="E18" s="4"/>
    </row>
    <row r="19" spans="1:5" x14ac:dyDescent="0.25">
      <c r="A19" t="s">
        <v>40</v>
      </c>
      <c r="B19" t="s">
        <v>41</v>
      </c>
      <c r="C19" s="4"/>
      <c r="D19" s="5" t="s">
        <v>9</v>
      </c>
      <c r="E19" s="4"/>
    </row>
    <row r="20" spans="1:5" x14ac:dyDescent="0.25">
      <c r="A20" t="s">
        <v>42</v>
      </c>
      <c r="B20" t="s">
        <v>43</v>
      </c>
      <c r="C20" s="5" t="s">
        <v>9</v>
      </c>
      <c r="D20" s="4"/>
      <c r="E20" s="4"/>
    </row>
    <row r="21" spans="1:5" x14ac:dyDescent="0.25">
      <c r="A21" t="s">
        <v>44</v>
      </c>
      <c r="B21" t="s">
        <v>45</v>
      </c>
      <c r="C21" s="4"/>
      <c r="D21" s="4"/>
      <c r="E21" s="5" t="s">
        <v>9</v>
      </c>
    </row>
    <row r="22" spans="1:5" x14ac:dyDescent="0.25">
      <c r="A22" t="s">
        <v>46</v>
      </c>
      <c r="B22" t="s">
        <v>47</v>
      </c>
      <c r="C22" s="4"/>
      <c r="D22" s="4"/>
      <c r="E22" s="5" t="s">
        <v>9</v>
      </c>
    </row>
    <row r="23" spans="1:5" x14ac:dyDescent="0.25">
      <c r="A23" t="s">
        <v>48</v>
      </c>
      <c r="B23" t="s">
        <v>49</v>
      </c>
      <c r="C23" s="4"/>
      <c r="D23" s="5" t="s">
        <v>9</v>
      </c>
      <c r="E23" s="4"/>
    </row>
    <row r="24" spans="1:5" x14ac:dyDescent="0.25">
      <c r="A24" t="s">
        <v>50</v>
      </c>
      <c r="B24" t="s">
        <v>51</v>
      </c>
      <c r="C24" s="4"/>
      <c r="D24" s="4"/>
      <c r="E24" s="5" t="s">
        <v>9</v>
      </c>
    </row>
    <row r="25" spans="1:5" x14ac:dyDescent="0.25">
      <c r="A25" t="s">
        <v>52</v>
      </c>
      <c r="B25" t="s">
        <v>53</v>
      </c>
      <c r="C25" s="4"/>
      <c r="D25" s="4"/>
      <c r="E25" s="5" t="s">
        <v>9</v>
      </c>
    </row>
    <row r="26" spans="1:5" x14ac:dyDescent="0.25">
      <c r="A26" t="s">
        <v>54</v>
      </c>
      <c r="B26" t="s">
        <v>55</v>
      </c>
      <c r="C26" s="4"/>
      <c r="D26" s="4"/>
      <c r="E26" s="5" t="s">
        <v>9</v>
      </c>
    </row>
    <row r="27" spans="1:5" x14ac:dyDescent="0.25">
      <c r="A27" t="s">
        <v>56</v>
      </c>
      <c r="B27" t="s">
        <v>57</v>
      </c>
      <c r="C27" s="4"/>
      <c r="D27" s="4"/>
      <c r="E27" s="5" t="s">
        <v>9</v>
      </c>
    </row>
    <row r="28" spans="1:5" x14ac:dyDescent="0.25">
      <c r="A28" t="s">
        <v>58</v>
      </c>
      <c r="B28" t="s">
        <v>59</v>
      </c>
      <c r="C28" s="4"/>
      <c r="D28" s="5" t="s">
        <v>9</v>
      </c>
      <c r="E28" s="4"/>
    </row>
    <row r="29" spans="1:5" x14ac:dyDescent="0.25">
      <c r="A29" t="s">
        <v>60</v>
      </c>
      <c r="B29" t="s">
        <v>61</v>
      </c>
      <c r="C29" s="4"/>
      <c r="D29" s="4"/>
      <c r="E29" s="5" t="s">
        <v>9</v>
      </c>
    </row>
    <row r="30" spans="1:5" x14ac:dyDescent="0.25">
      <c r="A30" t="s">
        <v>62</v>
      </c>
      <c r="B30" t="s">
        <v>63</v>
      </c>
      <c r="C30" s="4"/>
      <c r="D30" s="4"/>
      <c r="E30" s="5" t="s">
        <v>9</v>
      </c>
    </row>
    <row r="31" spans="1:5" x14ac:dyDescent="0.25">
      <c r="A31" t="s">
        <v>64</v>
      </c>
      <c r="B31" t="s">
        <v>65</v>
      </c>
      <c r="C31" s="5" t="s">
        <v>9</v>
      </c>
      <c r="D31" s="4"/>
      <c r="E31" s="4"/>
    </row>
    <row r="32" spans="1:5" x14ac:dyDescent="0.25">
      <c r="A32" t="s">
        <v>66</v>
      </c>
      <c r="B32" t="s">
        <v>67</v>
      </c>
      <c r="C32" s="4"/>
      <c r="D32" s="4"/>
      <c r="E32" s="5" t="s">
        <v>9</v>
      </c>
    </row>
    <row r="33" spans="1:5" x14ac:dyDescent="0.25">
      <c r="A33" t="s">
        <v>68</v>
      </c>
      <c r="B33" t="s">
        <v>69</v>
      </c>
      <c r="C33" s="4"/>
      <c r="D33" s="5" t="s">
        <v>9</v>
      </c>
      <c r="E33" s="4"/>
    </row>
    <row r="34" spans="1:5" x14ac:dyDescent="0.25">
      <c r="A34" t="s">
        <v>70</v>
      </c>
      <c r="B34" t="s">
        <v>71</v>
      </c>
      <c r="C34" s="4"/>
      <c r="D34" s="4"/>
      <c r="E34" s="5" t="s">
        <v>9</v>
      </c>
    </row>
    <row r="35" spans="1:5" x14ac:dyDescent="0.25">
      <c r="A35" t="s">
        <v>72</v>
      </c>
      <c r="B35" t="s">
        <v>73</v>
      </c>
      <c r="C35" s="4"/>
      <c r="D35" s="4"/>
      <c r="E35" s="5" t="s">
        <v>9</v>
      </c>
    </row>
    <row r="36" spans="1:5" x14ac:dyDescent="0.25">
      <c r="A36" t="s">
        <v>74</v>
      </c>
      <c r="B36" t="s">
        <v>75</v>
      </c>
      <c r="C36" s="5" t="s">
        <v>9</v>
      </c>
      <c r="D36" s="4"/>
      <c r="E36" s="4"/>
    </row>
    <row r="37" spans="1:5" x14ac:dyDescent="0.25">
      <c r="A37" t="s">
        <v>76</v>
      </c>
      <c r="B37" t="s">
        <v>77</v>
      </c>
      <c r="C37" s="4"/>
      <c r="D37" s="5" t="s">
        <v>9</v>
      </c>
      <c r="E37" s="4"/>
    </row>
    <row r="38" spans="1:5" x14ac:dyDescent="0.25">
      <c r="A38" t="s">
        <v>78</v>
      </c>
      <c r="B38" s="1"/>
      <c r="C38">
        <f>COUNTA(C4:C37)</f>
        <v>7</v>
      </c>
      <c r="D38">
        <f t="shared" ref="D38:E38" si="1">COUNTA(D4:D37)</f>
        <v>12</v>
      </c>
      <c r="E38">
        <f t="shared" si="1"/>
        <v>15</v>
      </c>
    </row>
    <row r="39" spans="1:5" x14ac:dyDescent="0.25">
      <c r="A39" t="s">
        <v>79</v>
      </c>
      <c r="B39">
        <f>SUM(C38:E38)</f>
        <v>34</v>
      </c>
      <c r="C39" s="1"/>
      <c r="D39" s="1"/>
      <c r="E39" s="1"/>
    </row>
  </sheetData>
  <mergeCells count="2">
    <mergeCell ref="A1:E1"/>
    <mergeCell ref="G2:J2"/>
  </mergeCells>
  <printOptions headings="1" gridLines="1"/>
  <pageMargins left="0.70866141732283472" right="0.70866141732283472" top="0.74803149606299213" bottom="0.74803149606299213" header="0.31496062992125984" footer="0.31496062992125984"/>
  <pageSetup paperSize="9" scale="81" orientation="landscape" horizontalDpi="1200" verticalDpi="1200" r:id="rId1"/>
  <headerFooter>
    <oddFooter>&amp;Ltask 2a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70C0"/>
    <pageSetUpPr fitToPage="1"/>
  </sheetPr>
  <dimension ref="A1:G22"/>
  <sheetViews>
    <sheetView showFormulas="1" topLeftCell="C7" zoomScale="110" zoomScaleNormal="110" workbookViewId="0">
      <selection activeCell="H10" sqref="H10"/>
    </sheetView>
  </sheetViews>
  <sheetFormatPr defaultRowHeight="15" x14ac:dyDescent="0.25"/>
  <cols>
    <col min="1" max="1" width="10.140625" customWidth="1"/>
    <col min="2" max="2" width="27.5703125" bestFit="1" customWidth="1"/>
    <col min="3" max="3" width="13.5703125" customWidth="1"/>
    <col min="6" max="6" width="12" customWidth="1"/>
  </cols>
  <sheetData>
    <row r="1" spans="1:7" ht="21" x14ac:dyDescent="0.35">
      <c r="A1" s="23" t="s">
        <v>80</v>
      </c>
      <c r="F1" s="4"/>
      <c r="G1" s="4"/>
    </row>
    <row r="2" spans="1:7" x14ac:dyDescent="0.25">
      <c r="G2" s="7"/>
    </row>
    <row r="3" spans="1:7" x14ac:dyDescent="0.25">
      <c r="A3" t="s">
        <v>81</v>
      </c>
      <c r="G3" s="7"/>
    </row>
    <row r="4" spans="1:7" x14ac:dyDescent="0.25">
      <c r="A4" t="s">
        <v>82</v>
      </c>
      <c r="B4" s="2">
        <f>Fees</f>
        <v>1230</v>
      </c>
      <c r="G4" s="7"/>
    </row>
    <row r="5" spans="1:7" x14ac:dyDescent="0.25">
      <c r="A5" t="s">
        <v>83</v>
      </c>
      <c r="B5" s="2">
        <v>1400</v>
      </c>
    </row>
    <row r="6" spans="1:7" x14ac:dyDescent="0.25">
      <c r="A6" t="s">
        <v>84</v>
      </c>
      <c r="B6" s="2">
        <v>600</v>
      </c>
    </row>
    <row r="7" spans="1:7" x14ac:dyDescent="0.25">
      <c r="A7" t="s">
        <v>85</v>
      </c>
      <c r="B7" s="2">
        <v>900</v>
      </c>
    </row>
    <row r="8" spans="1:7" x14ac:dyDescent="0.25">
      <c r="A8" t="s">
        <v>86</v>
      </c>
      <c r="B8" s="8">
        <v>500</v>
      </c>
    </row>
    <row r="9" spans="1:7" x14ac:dyDescent="0.25">
      <c r="A9" t="s">
        <v>87</v>
      </c>
      <c r="B9" s="1"/>
      <c r="C9" s="2">
        <f>SUM(B4:B8)</f>
        <v>4630</v>
      </c>
    </row>
    <row r="11" spans="1:7" x14ac:dyDescent="0.25">
      <c r="A11" t="s">
        <v>88</v>
      </c>
    </row>
    <row r="12" spans="1:7" x14ac:dyDescent="0.25">
      <c r="A12" t="s">
        <v>89</v>
      </c>
      <c r="B12" s="2">
        <v>750</v>
      </c>
    </row>
    <row r="13" spans="1:7" x14ac:dyDescent="0.25">
      <c r="A13" t="s">
        <v>90</v>
      </c>
      <c r="B13" s="2">
        <v>320</v>
      </c>
    </row>
    <row r="14" spans="1:7" x14ac:dyDescent="0.25">
      <c r="A14" t="s">
        <v>91</v>
      </c>
      <c r="B14" s="2">
        <v>650</v>
      </c>
    </row>
    <row r="15" spans="1:7" x14ac:dyDescent="0.25">
      <c r="A15" t="s">
        <v>92</v>
      </c>
      <c r="B15" s="2">
        <v>225</v>
      </c>
    </row>
    <row r="16" spans="1:7" x14ac:dyDescent="0.25">
      <c r="A16" t="s">
        <v>93</v>
      </c>
      <c r="B16" s="2">
        <f>IF(Entries!$B$39&gt;50,650,540)</f>
        <v>540</v>
      </c>
    </row>
    <row r="17" spans="1:3" x14ac:dyDescent="0.25">
      <c r="A17" t="s">
        <v>94</v>
      </c>
      <c r="B17" s="2">
        <f>(10*Entries!$C$38)+(11*Entries!$D$38)+(13*Entries!$E$38)</f>
        <v>397</v>
      </c>
    </row>
    <row r="18" spans="1:3" x14ac:dyDescent="0.25">
      <c r="A18" t="s">
        <v>95</v>
      </c>
      <c r="B18" s="1"/>
      <c r="C18" s="2">
        <f>SUM(B12:B17)</f>
        <v>2882</v>
      </c>
    </row>
    <row r="20" spans="1:3" x14ac:dyDescent="0.25">
      <c r="A20" t="s">
        <v>96</v>
      </c>
      <c r="B20" s="1"/>
      <c r="C20" s="2">
        <f>C9-C18</f>
        <v>1748</v>
      </c>
    </row>
    <row r="22" spans="1:3" x14ac:dyDescent="0.25"/>
  </sheetData>
  <printOptions headings="1" gridLines="1"/>
  <pageMargins left="0.70866141732283472" right="0.70866141732283472" top="0.74803149606299213" bottom="0.74803149606299213" header="0.31496062992125984" footer="0.31496062992125984"/>
  <pageSetup paperSize="9" orientation="landscape" horizontalDpi="1200" verticalDpi="1200" r:id="rId1"/>
  <headerFooter>
    <oddFooter>&amp;Ltask 2b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71d7cd-6323-4c73-946c-8e2aa5c10521">
      <Terms xmlns="http://schemas.microsoft.com/office/infopath/2007/PartnerControls"/>
    </lcf76f155ced4ddcb4097134ff3c332f>
    <TaxCatchAll xmlns="8f9cf9a9-f6cb-420b-a0a6-7c135108bd6b" xsi:nil="true"/>
  </documentManagement>
</p:properties>
</file>

<file path=customXml/itemProps1.xml><?xml version="1.0" encoding="utf-8"?>
<ds:datastoreItem xmlns:ds="http://schemas.openxmlformats.org/officeDocument/2006/customXml" ds:itemID="{56E40C95-562C-4C7F-98E2-B8BE2F136CCC}"/>
</file>

<file path=customXml/itemProps2.xml><?xml version="1.0" encoding="utf-8"?>
<ds:datastoreItem xmlns:ds="http://schemas.openxmlformats.org/officeDocument/2006/customXml" ds:itemID="{883B105A-6D1B-459D-845A-D8B55CF821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7053CD-DA27-4DEC-8E06-E39F770067FF}">
  <ds:schemaRefs>
    <ds:schemaRef ds:uri="http://purl.org/dc/terms/"/>
    <ds:schemaRef ds:uri="94c63d22-1077-4cc8-8a50-5601a087a1e9"/>
    <ds:schemaRef ds:uri="eefa9e8a-4c0a-42fc-8481-4590edda9553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ead9a05e-0c6a-406d-b625-84b3624bc95f"/>
    <ds:schemaRef ds:uri="http://schemas.openxmlformats.org/package/2006/metadata/core-properties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2</vt:i4>
      </vt:variant>
    </vt:vector>
  </HeadingPairs>
  <TitlesOfParts>
    <vt:vector size="6" baseType="lpstr">
      <vt:lpstr>Entries</vt:lpstr>
      <vt:lpstr>Cash Statement</vt:lpstr>
      <vt:lpstr>Entries (f)</vt:lpstr>
      <vt:lpstr>Cash Statement (f)</vt:lpstr>
      <vt:lpstr>'Entries (f)'!Fees</vt:lpstr>
      <vt:lpstr>Fees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2022-04-28T14:25:00Z</dcterms:created>
  <dcterms:modified xsi:type="dcterms:W3CDTF">2023-05-02T12:29:48Z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0x01010003E91E89ADFE6544966BDCAE8F15864C</vt:lpwstr>
  </property>
  <property fmtid="{D5CDD505-2E9C-101B-9397-08002B2CF9AE}" pid="3" name="MediaServiceImageTags">
    <vt:lpwstr/>
  </property>
</Properties>
</file>